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Drogi\118. Brzesko - Sterkowiec BUI SP-GEO\17. Dokumentacja PDF - Sterkowiec\2. Przedmiar robót\"/>
    </mc:Choice>
  </mc:AlternateContent>
  <xr:revisionPtr revIDLastSave="0" documentId="13_ncr:1_{9B07A726-A937-4A69-A04F-8B2AFD8B3A3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definedNames>
    <definedName name="_xlnm.Print_Area" localSheetId="0">Sheet1!$A$1:$H$38</definedName>
  </definedNames>
  <calcPr calcId="191029"/>
</workbook>
</file>

<file path=xl/calcChain.xml><?xml version="1.0" encoding="utf-8"?>
<calcChain xmlns="http://schemas.openxmlformats.org/spreadsheetml/2006/main">
  <c r="F25" i="1" l="1"/>
  <c r="E24" i="1" s="1"/>
  <c r="F23" i="1"/>
  <c r="E22" i="1" s="1"/>
  <c r="E20" i="1"/>
  <c r="E36" i="1"/>
  <c r="E34" i="1"/>
  <c r="E32" i="1"/>
  <c r="E30" i="1"/>
  <c r="E28" i="1"/>
  <c r="E26" i="1"/>
  <c r="E18" i="1"/>
</calcChain>
</file>

<file path=xl/sharedStrings.xml><?xml version="1.0" encoding="utf-8"?>
<sst xmlns="http://schemas.openxmlformats.org/spreadsheetml/2006/main" count="72" uniqueCount="57">
  <si>
    <r>
      <rPr>
        <b/>
        <sz val="8"/>
        <rFont val="Arial"/>
      </rPr>
      <t>Lp.</t>
    </r>
  </si>
  <si>
    <r>
      <rPr>
        <b/>
        <sz val="8"/>
        <rFont val="Arial"/>
      </rPr>
      <t>1</t>
    </r>
  </si>
  <si>
    <r>
      <rPr>
        <sz val="8"/>
        <rFont val="Arial"/>
      </rPr>
      <t>1 d.1</t>
    </r>
  </si>
  <si>
    <r>
      <rPr>
        <sz val="8"/>
        <rFont val="Arial"/>
      </rPr>
      <t>2 d.1</t>
    </r>
  </si>
  <si>
    <r>
      <rPr>
        <sz val="8"/>
        <rFont val="Arial"/>
      </rPr>
      <t>3 d.1</t>
    </r>
  </si>
  <si>
    <r>
      <rPr>
        <sz val="8"/>
        <rFont val="Arial"/>
      </rPr>
      <t>4 d.1</t>
    </r>
  </si>
  <si>
    <r>
      <rPr>
        <sz val="8"/>
        <rFont val="Arial"/>
      </rPr>
      <t>5 d.1</t>
    </r>
  </si>
  <si>
    <r>
      <rPr>
        <sz val="8"/>
        <rFont val="Arial"/>
      </rPr>
      <t>6 d.1</t>
    </r>
  </si>
  <si>
    <r>
      <rPr>
        <sz val="8"/>
        <rFont val="Arial"/>
      </rPr>
      <t>7 d.1</t>
    </r>
  </si>
  <si>
    <r>
      <rPr>
        <sz val="8"/>
        <rFont val="Arial"/>
      </rPr>
      <t>8 d.1</t>
    </r>
  </si>
  <si>
    <r>
      <rPr>
        <sz val="8"/>
        <rFont val="Arial"/>
      </rPr>
      <t>9 d.1</t>
    </r>
  </si>
  <si>
    <r>
      <rPr>
        <sz val="8"/>
        <rFont val="Arial"/>
      </rPr>
      <t>10 d.1</t>
    </r>
  </si>
  <si>
    <r>
      <rPr>
        <b/>
        <sz val="8"/>
        <rFont val="Arial"/>
      </rPr>
      <t>Podstawa</t>
    </r>
  </si>
  <si>
    <r>
      <rPr>
        <sz val="8"/>
        <rFont val="Arial"/>
      </rPr>
      <t>KNNR 1 0111-01 analogia</t>
    </r>
  </si>
  <si>
    <r>
      <rPr>
        <sz val="8"/>
        <rFont val="Arial"/>
      </rPr>
      <t>KNNR 1 0307-04</t>
    </r>
  </si>
  <si>
    <r>
      <rPr>
        <sz val="8"/>
        <rFont val="Arial"/>
      </rPr>
      <t>KNNR 4 1411-02</t>
    </r>
  </si>
  <si>
    <r>
      <rPr>
        <sz val="8"/>
        <rFont val="Arial"/>
      </rPr>
      <t>KNNR 4 1411-03</t>
    </r>
  </si>
  <si>
    <r>
      <rPr>
        <sz val="8"/>
        <rFont val="Arial"/>
      </rPr>
      <t>KNNR 1 0318-03</t>
    </r>
  </si>
  <si>
    <r>
      <rPr>
        <sz val="8"/>
        <rFont val="Arial"/>
      </rPr>
      <t>analiza indywidualna</t>
    </r>
  </si>
  <si>
    <r>
      <rPr>
        <sz val="8"/>
        <rFont val="Arial"/>
      </rPr>
      <t>KNR 2-19 0219-01</t>
    </r>
  </si>
  <si>
    <r>
      <rPr>
        <sz val="8"/>
        <rFont val="Arial"/>
      </rPr>
      <t>kalk. własna</t>
    </r>
  </si>
  <si>
    <r>
      <rPr>
        <b/>
        <sz val="8"/>
        <rFont val="Arial"/>
      </rPr>
      <t>Opis i wyliczenia</t>
    </r>
  </si>
  <si>
    <r>
      <rPr>
        <b/>
        <sz val="8"/>
        <rFont val="Arial"/>
      </rPr>
      <t>PRZEBUDOWA I ZABEZPIECZENIA GAZOCIĄGÓW KLASYFIKACJA ROBÓT WG CPV: 45000000-7 Roboty budowlane 45111200-0 Roboty w zakresie przygotowania terenu pod budowę i roboty ziemne 45231220-3 Roboty budowlane w zakresie gazociągów</t>
    </r>
  </si>
  <si>
    <r>
      <rPr>
        <b/>
        <sz val="8"/>
        <rFont val="Arial"/>
      </rPr>
      <t>j.m.</t>
    </r>
  </si>
  <si>
    <r>
      <rPr>
        <b/>
        <sz val="8"/>
        <rFont val="Arial"/>
      </rPr>
      <t>Poszcz.</t>
    </r>
  </si>
  <si>
    <r>
      <rPr>
        <b/>
        <sz val="8"/>
        <rFont val="Arial"/>
      </rPr>
      <t>Razem</t>
    </r>
  </si>
  <si>
    <t>NAZWA OBIEKTU</t>
  </si>
  <si>
    <t>ADRES OBIEKTU:</t>
  </si>
  <si>
    <t>INWESTOR:</t>
  </si>
  <si>
    <t>ADRES INWESTORA:</t>
  </si>
  <si>
    <t>DATA OPRACOWANIA:</t>
  </si>
  <si>
    <t>Podpis Inwestora:</t>
  </si>
  <si>
    <t>Podpis osoby sporządzającej kalkulację:</t>
  </si>
  <si>
    <t>PRZEDMIAR</t>
  </si>
  <si>
    <t>ul. Głowackiego 51, 32-800 Brzesko</t>
  </si>
  <si>
    <t>RAZEM</t>
  </si>
  <si>
    <t xml:space="preserve">Rura dwudzielna DN125 do skręcania (stalowa ocynkowana ogniowo), wraz z płozami dystansowymi i uszczelnieniami - L= 5 mb </t>
  </si>
  <si>
    <t xml:space="preserve">Oznakowanie trasy gazociągu ułożonego w ziemi drut DY 2,5mm2 + taśmą z tworzywa sztucznego - taśma lokalizacyjna o szerokości min 6cm koloru żółtego </t>
  </si>
  <si>
    <t xml:space="preserve">Oznakowanie trasy gazociągu ułożonego w ziemi taśmą z tworzywa sztucznego -taśma ostrzegawcza o szerokości min 20cm z nadrukiem gaz </t>
  </si>
  <si>
    <t xml:space="preserve">Nadzór branzowy nad pracami budowlanymi </t>
  </si>
  <si>
    <t xml:space="preserve">Czyszczenie odcinków gazociągu </t>
  </si>
  <si>
    <t xml:space="preserve">Zasypywanie wykopów o ścianach pionowych o szerokości 0.8-2.5 m i głęb.do 3.0 m w gr.kat. I-III </t>
  </si>
  <si>
    <t xml:space="preserve">Podłoża pod kanały i obiekty z materiałów sypkich grub. 25 cm (obsypka) </t>
  </si>
  <si>
    <t xml:space="preserve">Podłoża pod kanały i obiekty z materiałów sypkich grub. 15 cm (podsypka) </t>
  </si>
  <si>
    <t xml:space="preserve">Wykopy liniowe o szerokości 0,8-2,5 m i głębokości do 3,0 m o ścianach pionowych w gruntach suchych kat. III-IV </t>
  </si>
  <si>
    <t xml:space="preserve">Roboty pomiarowe przy liniowych robotach ziemnych </t>
  </si>
  <si>
    <t>Powiat Brzeski</t>
  </si>
  <si>
    <t>km</t>
  </si>
  <si>
    <r>
      <rPr>
        <sz val="8"/>
        <rFont val="Arial"/>
      </rPr>
      <t>m</t>
    </r>
    <r>
      <rPr>
        <vertAlign val="superscript"/>
        <sz val="8"/>
        <rFont val="Arial"/>
      </rPr>
      <t xml:space="preserve">3 </t>
    </r>
  </si>
  <si>
    <t xml:space="preserve">kpl </t>
  </si>
  <si>
    <t xml:space="preserve">m </t>
  </si>
  <si>
    <t xml:space="preserve">kpl. </t>
  </si>
  <si>
    <t>m</t>
  </si>
  <si>
    <t>Zagospodarowanie poscaleniowe dla zadania pn:
„Scalania gruntów w obrębie Sterkowiec , gmina Brzesko, powiat Brzeski”
- zabezpieczenie sieci gazowej</t>
  </si>
  <si>
    <t>Sterkowiec</t>
  </si>
  <si>
    <t>czerwiec 2026r.</t>
  </si>
  <si>
    <t>PRZEDMIAR ROBÓT - ZABEZPIECZENIE SIECI GAZOWEJ - BRANŻA SANITARNA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</si>
</sst>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8"/>
      <name val="Arial"/>
    </font>
    <font>
      <b/>
      <sz val="8"/>
      <name val="Arial"/>
    </font>
    <font>
      <vertAlign val="superscript"/>
      <sz val="8"/>
      <name val="Arial"/>
    </font>
    <font>
      <sz val="9"/>
      <name val="Arial"/>
      <family val="2"/>
    </font>
    <font>
      <b/>
      <sz val="9"/>
      <name val="Arial Bold"/>
      <charset val="238"/>
    </font>
    <font>
      <sz val="9"/>
      <name val="Arial Bold"/>
      <family val="2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vertical="top"/>
    </xf>
    <xf numFmtId="0" fontId="4" fillId="0" borderId="0" xfId="0" applyFont="1"/>
    <xf numFmtId="0" fontId="6" fillId="0" borderId="0" xfId="0" applyFont="1"/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 indent="1"/>
    </xf>
    <xf numFmtId="0" fontId="0" fillId="0" borderId="3" xfId="0" applyBorder="1" applyAlignment="1">
      <alignment horizontal="right"/>
    </xf>
    <xf numFmtId="0" fontId="0" fillId="0" borderId="3" xfId="0" applyBorder="1" applyAlignment="1">
      <alignment horizontal="justify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justify" vertical="top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2" xfId="0" applyBorder="1"/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justify" wrapText="1"/>
    </xf>
    <xf numFmtId="0" fontId="0" fillId="0" borderId="3" xfId="0" applyBorder="1" applyAlignment="1">
      <alignment horizontal="left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zoomScale="80" zoomScaleNormal="80" workbookViewId="0">
      <selection activeCell="A39" sqref="A39:XFD58"/>
    </sheetView>
  </sheetViews>
  <sheetFormatPr defaultRowHeight="12.75"/>
  <cols>
    <col min="1" max="1" width="4"/>
    <col min="2" max="2" width="18.5703125" customWidth="1"/>
    <col min="3" max="3" width="51.28515625"/>
    <col min="4" max="4" width="9.7109375"/>
    <col min="5" max="5" width="11.140625" bestFit="1" customWidth="1"/>
    <col min="6" max="6" width="10.7109375" customWidth="1"/>
    <col min="7" max="7" width="11.42578125" customWidth="1"/>
  </cols>
  <sheetData>
    <row r="1" spans="1:8" s="2" customFormat="1" ht="12"/>
    <row r="2" spans="1:8" s="2" customFormat="1" ht="12"/>
    <row r="3" spans="1:8" s="2" customFormat="1" ht="12">
      <c r="A3" s="21" t="s">
        <v>56</v>
      </c>
      <c r="B3" s="21"/>
      <c r="C3" s="21"/>
      <c r="D3" s="21"/>
      <c r="E3" s="21"/>
      <c r="F3" s="21"/>
      <c r="G3" s="21"/>
      <c r="H3" s="21"/>
    </row>
    <row r="4" spans="1:8" s="2" customFormat="1" ht="12" customHeight="1">
      <c r="A4" s="2" t="s">
        <v>26</v>
      </c>
      <c r="C4" s="22" t="s">
        <v>53</v>
      </c>
      <c r="D4" s="22"/>
      <c r="E4" s="22"/>
    </row>
    <row r="5" spans="1:8" s="2" customFormat="1" ht="33.75" customHeight="1">
      <c r="C5" s="22"/>
      <c r="D5" s="22"/>
      <c r="E5" s="22"/>
    </row>
    <row r="6" spans="1:8" s="2" customFormat="1" ht="13.5" customHeight="1">
      <c r="A6" s="2" t="s">
        <v>27</v>
      </c>
      <c r="C6" s="23" t="s">
        <v>54</v>
      </c>
      <c r="D6" s="24"/>
    </row>
    <row r="7" spans="1:8" s="2" customFormat="1" ht="14.25" customHeight="1">
      <c r="A7" s="2" t="s">
        <v>28</v>
      </c>
      <c r="C7" s="23" t="s">
        <v>46</v>
      </c>
      <c r="D7" s="24"/>
    </row>
    <row r="8" spans="1:8" s="2" customFormat="1" ht="12">
      <c r="A8" s="2" t="s">
        <v>29</v>
      </c>
      <c r="C8" s="24" t="s">
        <v>34</v>
      </c>
      <c r="D8" s="24"/>
    </row>
    <row r="9" spans="1:8" s="2" customFormat="1" ht="12">
      <c r="A9" s="2" t="s">
        <v>30</v>
      </c>
      <c r="C9" s="24" t="s">
        <v>55</v>
      </c>
      <c r="D9" s="24"/>
    </row>
    <row r="10" spans="1:8" s="2" customFormat="1" ht="12">
      <c r="B10" s="3"/>
      <c r="C10" s="3"/>
    </row>
    <row r="11" spans="1:8" s="2" customFormat="1" ht="12">
      <c r="D11" s="2" t="s">
        <v>31</v>
      </c>
    </row>
    <row r="12" spans="1:8" s="2" customFormat="1" ht="12">
      <c r="A12" s="2" t="s">
        <v>32</v>
      </c>
    </row>
    <row r="13" spans="1:8" s="2" customFormat="1" ht="12"/>
    <row r="14" spans="1:8" s="2" customFormat="1" ht="12"/>
    <row r="15" spans="1:8" s="2" customFormat="1" ht="12">
      <c r="A15" s="25" t="s">
        <v>33</v>
      </c>
      <c r="B15" s="25"/>
      <c r="C15" s="25"/>
      <c r="D15" s="25"/>
      <c r="E15" s="25"/>
      <c r="F15" s="25"/>
    </row>
    <row r="16" spans="1:8">
      <c r="A16" s="4" t="s">
        <v>0</v>
      </c>
      <c r="B16" s="4" t="s">
        <v>12</v>
      </c>
      <c r="C16" s="5" t="s">
        <v>21</v>
      </c>
      <c r="D16" s="4" t="s">
        <v>23</v>
      </c>
      <c r="E16" s="6" t="s">
        <v>24</v>
      </c>
      <c r="F16" s="7" t="s">
        <v>25</v>
      </c>
      <c r="G16" s="15"/>
    </row>
    <row r="17" spans="1:7" ht="36.75" customHeight="1">
      <c r="A17" s="8" t="s">
        <v>1</v>
      </c>
      <c r="B17" s="9"/>
      <c r="C17" s="20" t="s">
        <v>22</v>
      </c>
      <c r="D17" s="20"/>
      <c r="E17" s="20"/>
      <c r="F17" s="20"/>
      <c r="G17" s="15"/>
    </row>
    <row r="18" spans="1:7" ht="22.5">
      <c r="A18" s="10" t="s">
        <v>2</v>
      </c>
      <c r="B18" s="11" t="s">
        <v>13</v>
      </c>
      <c r="C18" s="18" t="s">
        <v>45</v>
      </c>
      <c r="D18" s="19" t="s">
        <v>47</v>
      </c>
      <c r="E18" s="17">
        <f>F19</f>
        <v>4.5999999999999999E-2</v>
      </c>
      <c r="F18" s="17"/>
      <c r="G18" s="16"/>
    </row>
    <row r="19" spans="1:7">
      <c r="A19" s="9"/>
      <c r="B19" s="9"/>
      <c r="C19" s="9"/>
      <c r="D19" s="9"/>
      <c r="E19" s="17" t="s">
        <v>35</v>
      </c>
      <c r="F19" s="17">
        <v>4.5999999999999999E-2</v>
      </c>
      <c r="G19" s="16"/>
    </row>
    <row r="20" spans="1:7" ht="22.5">
      <c r="A20" s="10" t="s">
        <v>3</v>
      </c>
      <c r="B20" s="11" t="s">
        <v>14</v>
      </c>
      <c r="C20" s="18" t="s">
        <v>44</v>
      </c>
      <c r="D20" s="19" t="s">
        <v>48</v>
      </c>
      <c r="E20" s="17">
        <f>F21</f>
        <v>42</v>
      </c>
      <c r="F20" s="17"/>
      <c r="G20" s="16"/>
    </row>
    <row r="21" spans="1:7">
      <c r="A21" s="9"/>
      <c r="B21" s="9"/>
      <c r="C21" s="9"/>
      <c r="D21" s="9"/>
      <c r="E21" s="17" t="s">
        <v>35</v>
      </c>
      <c r="F21" s="17">
        <v>42</v>
      </c>
      <c r="G21" s="16"/>
    </row>
    <row r="22" spans="1:7" ht="22.5">
      <c r="A22" s="12" t="s">
        <v>4</v>
      </c>
      <c r="B22" s="11" t="s">
        <v>15</v>
      </c>
      <c r="C22" s="18" t="s">
        <v>43</v>
      </c>
      <c r="D22" s="19" t="s">
        <v>48</v>
      </c>
      <c r="E22" s="17">
        <f>F23</f>
        <v>4.8299999999999992</v>
      </c>
      <c r="F22" s="17"/>
      <c r="G22" s="16"/>
    </row>
    <row r="23" spans="1:7">
      <c r="A23" s="9"/>
      <c r="B23" s="9"/>
      <c r="C23" s="9"/>
      <c r="D23" s="9"/>
      <c r="E23" s="17" t="s">
        <v>35</v>
      </c>
      <c r="F23">
        <f>46*0.15*0.7</f>
        <v>4.8299999999999992</v>
      </c>
      <c r="G23" s="16"/>
    </row>
    <row r="24" spans="1:7" ht="22.5">
      <c r="A24" s="12" t="s">
        <v>5</v>
      </c>
      <c r="B24" s="11" t="s">
        <v>16</v>
      </c>
      <c r="C24" s="18" t="s">
        <v>42</v>
      </c>
      <c r="D24" s="19" t="s">
        <v>48</v>
      </c>
      <c r="E24" s="17">
        <f>F25</f>
        <v>8.0499999999999989</v>
      </c>
      <c r="F24" s="17"/>
      <c r="G24" s="16"/>
    </row>
    <row r="25" spans="1:7">
      <c r="A25" s="9"/>
      <c r="B25" s="9"/>
      <c r="C25" s="9"/>
      <c r="D25" s="9"/>
      <c r="E25" s="17" t="s">
        <v>35</v>
      </c>
      <c r="F25">
        <f>46*0.25*0.7</f>
        <v>8.0499999999999989</v>
      </c>
      <c r="G25" s="16"/>
    </row>
    <row r="26" spans="1:7" ht="22.5">
      <c r="A26" s="12" t="s">
        <v>6</v>
      </c>
      <c r="B26" s="11" t="s">
        <v>17</v>
      </c>
      <c r="C26" s="18" t="s">
        <v>41</v>
      </c>
      <c r="D26" s="19" t="s">
        <v>48</v>
      </c>
      <c r="E26" s="17">
        <f>F27</f>
        <v>42</v>
      </c>
      <c r="F26" s="17"/>
      <c r="G26" s="16"/>
    </row>
    <row r="27" spans="1:7">
      <c r="A27" s="9"/>
      <c r="B27" s="9"/>
      <c r="C27" s="9"/>
      <c r="D27" s="9"/>
      <c r="E27" s="17" t="s">
        <v>35</v>
      </c>
      <c r="F27" s="17">
        <v>42</v>
      </c>
      <c r="G27" s="16"/>
    </row>
    <row r="28" spans="1:7" ht="22.5">
      <c r="A28" s="12" t="s">
        <v>7</v>
      </c>
      <c r="B28" s="13" t="s">
        <v>18</v>
      </c>
      <c r="C28" s="18" t="s">
        <v>40</v>
      </c>
      <c r="D28" s="19" t="s">
        <v>49</v>
      </c>
      <c r="E28" s="17">
        <f>F29</f>
        <v>6</v>
      </c>
      <c r="F28" s="17"/>
      <c r="G28" s="16"/>
    </row>
    <row r="29" spans="1:7">
      <c r="A29" s="9"/>
      <c r="B29" s="9"/>
      <c r="C29" s="9"/>
      <c r="D29" s="9"/>
      <c r="E29" s="17" t="s">
        <v>35</v>
      </c>
      <c r="F29" s="17">
        <v>6</v>
      </c>
      <c r="G29" s="16"/>
    </row>
    <row r="30" spans="1:7" ht="33.75">
      <c r="A30" s="12" t="s">
        <v>8</v>
      </c>
      <c r="B30" s="11" t="s">
        <v>19</v>
      </c>
      <c r="C30" s="18" t="s">
        <v>37</v>
      </c>
      <c r="D30" s="18" t="s">
        <v>50</v>
      </c>
      <c r="E30" s="17">
        <f>F31</f>
        <v>46</v>
      </c>
      <c r="F30" s="17"/>
      <c r="G30" s="16"/>
    </row>
    <row r="31" spans="1:7">
      <c r="A31" s="9"/>
      <c r="B31" s="9"/>
      <c r="C31" s="9"/>
      <c r="D31" s="9"/>
      <c r="E31" s="17" t="s">
        <v>35</v>
      </c>
      <c r="F31" s="17">
        <v>46</v>
      </c>
      <c r="G31" s="16"/>
    </row>
    <row r="32" spans="1:7" ht="33.75">
      <c r="A32" s="12" t="s">
        <v>9</v>
      </c>
      <c r="B32" s="11" t="s">
        <v>19</v>
      </c>
      <c r="C32" s="18" t="s">
        <v>38</v>
      </c>
      <c r="D32" s="18" t="s">
        <v>50</v>
      </c>
      <c r="E32" s="17">
        <f>F33</f>
        <v>46</v>
      </c>
      <c r="F32" s="17"/>
      <c r="G32" s="16"/>
    </row>
    <row r="33" spans="1:7">
      <c r="A33" s="9"/>
      <c r="B33" s="9"/>
      <c r="C33" s="9"/>
      <c r="D33" s="9"/>
      <c r="E33" s="17" t="s">
        <v>35</v>
      </c>
      <c r="F33" s="17">
        <v>46</v>
      </c>
      <c r="G33" s="16"/>
    </row>
    <row r="34" spans="1:7" ht="22.5">
      <c r="A34" s="12" t="s">
        <v>10</v>
      </c>
      <c r="B34" s="14" t="s">
        <v>20</v>
      </c>
      <c r="C34" s="18" t="s">
        <v>36</v>
      </c>
      <c r="D34" s="18" t="s">
        <v>52</v>
      </c>
      <c r="E34" s="17">
        <f>F35</f>
        <v>46</v>
      </c>
      <c r="F34" s="17"/>
      <c r="G34" s="16"/>
    </row>
    <row r="35" spans="1:7">
      <c r="A35" s="9"/>
      <c r="B35" s="9"/>
      <c r="C35" s="9"/>
      <c r="D35" s="9"/>
      <c r="E35" s="17" t="s">
        <v>35</v>
      </c>
      <c r="F35" s="17">
        <v>46</v>
      </c>
      <c r="G35" s="15"/>
    </row>
    <row r="36" spans="1:7" s="15" customFormat="1" ht="22.5">
      <c r="A36" s="10" t="s">
        <v>11</v>
      </c>
      <c r="B36" s="14" t="s">
        <v>20</v>
      </c>
      <c r="C36" s="18" t="s">
        <v>39</v>
      </c>
      <c r="D36" s="18" t="s">
        <v>51</v>
      </c>
      <c r="E36" s="17">
        <f>F37</f>
        <v>1</v>
      </c>
      <c r="F36" s="17"/>
      <c r="G36" s="16"/>
    </row>
    <row r="37" spans="1:7" s="15" customFormat="1">
      <c r="A37" s="9"/>
      <c r="B37" s="9"/>
      <c r="C37" s="9"/>
      <c r="D37" s="9"/>
      <c r="E37" s="17" t="s">
        <v>35</v>
      </c>
      <c r="F37" s="17">
        <v>1</v>
      </c>
      <c r="G37" s="16"/>
    </row>
    <row r="38" spans="1:7" s="15" customFormat="1"/>
    <row r="40" spans="1:7">
      <c r="A40" s="1"/>
    </row>
  </sheetData>
  <mergeCells count="8">
    <mergeCell ref="A15:F15"/>
    <mergeCell ref="C9:D9"/>
    <mergeCell ref="A3:H3"/>
    <mergeCell ref="C4:E5"/>
    <mergeCell ref="C6:D6"/>
    <mergeCell ref="C7:D7"/>
    <mergeCell ref="C8:D8"/>
    <mergeCell ref="C17:F17"/>
  </mergeCells>
  <printOptions horizontalCentered="1"/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Sheet1</vt:lpstr>
      <vt:lpstr>Sheet1!Obszar_wydruku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SP GEO</cp:lastModifiedBy>
  <cp:lastPrinted>2025-10-03T11:17:15Z</cp:lastPrinted>
  <dcterms:created xsi:type="dcterms:W3CDTF">2025-10-02T13:18:46Z</dcterms:created>
  <dcterms:modified xsi:type="dcterms:W3CDTF">2026-06-17T09:45:20Z</dcterms:modified>
</cp:coreProperties>
</file>